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6C48E777-5430-4E80-B416-3582B3EAF14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Sheet1!$A$1:$P$21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" l="1"/>
  <c r="P20" i="1"/>
  <c r="P19" i="1"/>
  <c r="P18" i="1"/>
  <c r="L9" i="1" l="1"/>
  <c r="L13" i="1" l="1"/>
  <c r="F16" i="1"/>
  <c r="L10" i="1" l="1"/>
  <c r="L8" i="1" l="1"/>
  <c r="L12" i="1" l="1"/>
  <c r="L15" i="1" l="1"/>
  <c r="L14" i="1" l="1"/>
  <c r="L11" i="1" l="1"/>
  <c r="G6" i="1" l="1"/>
  <c r="H6" i="1" s="1"/>
  <c r="I6" i="1" s="1"/>
  <c r="J6" i="1" s="1"/>
  <c r="K6" i="1" s="1"/>
  <c r="G7" i="1"/>
  <c r="H7" i="1" s="1"/>
  <c r="I7" i="1" s="1"/>
  <c r="J7" i="1" s="1"/>
  <c r="K7" i="1" s="1"/>
  <c r="K20" i="1" s="1"/>
  <c r="G8" i="1"/>
  <c r="H8" i="1"/>
  <c r="I8" i="1" s="1"/>
  <c r="J8" i="1" s="1"/>
  <c r="K8" i="1" s="1"/>
  <c r="G9" i="1"/>
  <c r="H9" i="1" s="1"/>
  <c r="I9" i="1" s="1"/>
  <c r="J9" i="1" s="1"/>
  <c r="K9" i="1" s="1"/>
  <c r="G10" i="1"/>
  <c r="H10" i="1" s="1"/>
  <c r="I10" i="1" s="1"/>
  <c r="J10" i="1" s="1"/>
  <c r="K10" i="1" s="1"/>
  <c r="G11" i="1"/>
  <c r="H11" i="1" s="1"/>
  <c r="I11" i="1" s="1"/>
  <c r="J11" i="1" s="1"/>
  <c r="K11" i="1" s="1"/>
  <c r="G12" i="1"/>
  <c r="H12" i="1" s="1"/>
  <c r="I12" i="1" s="1"/>
  <c r="J12" i="1" s="1"/>
  <c r="K12" i="1" s="1"/>
  <c r="G13" i="1"/>
  <c r="H13" i="1" s="1"/>
  <c r="I13" i="1" s="1"/>
  <c r="J13" i="1" s="1"/>
  <c r="K13" i="1" s="1"/>
  <c r="G14" i="1"/>
  <c r="H14" i="1" s="1"/>
  <c r="I14" i="1" s="1"/>
  <c r="J14" i="1" s="1"/>
  <c r="K14" i="1" s="1"/>
  <c r="G15" i="1"/>
  <c r="H15" i="1" s="1"/>
  <c r="I15" i="1" s="1"/>
  <c r="J15" i="1" s="1"/>
  <c r="K15" i="1" s="1"/>
  <c r="M15" i="1"/>
  <c r="N15" i="1" s="1"/>
  <c r="O15" i="1" s="1"/>
  <c r="M14" i="1"/>
  <c r="N14" i="1" s="1"/>
  <c r="O14" i="1" s="1"/>
  <c r="M13" i="1"/>
  <c r="M12" i="1"/>
  <c r="N12" i="1" s="1"/>
  <c r="O12" i="1" s="1"/>
  <c r="M11" i="1"/>
  <c r="N11" i="1" s="1"/>
  <c r="O11" i="1" s="1"/>
  <c r="M10" i="1"/>
  <c r="N10" i="1" s="1"/>
  <c r="O10" i="1" s="1"/>
  <c r="M9" i="1"/>
  <c r="N9" i="1" s="1"/>
  <c r="O9" i="1" s="1"/>
  <c r="M8" i="1"/>
  <c r="N8" i="1" s="1"/>
  <c r="O8" i="1" s="1"/>
  <c r="L6" i="1"/>
  <c r="M6" i="1" s="1"/>
  <c r="N6" i="1" s="1"/>
  <c r="G5" i="1"/>
  <c r="H5" i="1" s="1"/>
  <c r="I5" i="1" s="1"/>
  <c r="L5" i="1"/>
  <c r="M5" i="1" l="1"/>
  <c r="J5" i="1"/>
  <c r="K5" i="1" s="1"/>
  <c r="I18" i="1"/>
  <c r="O6" i="1"/>
  <c r="G16" i="1"/>
  <c r="M16" i="1"/>
  <c r="N13" i="1"/>
  <c r="N19" i="1" s="1"/>
  <c r="L7" i="1"/>
  <c r="M7" i="1" s="1"/>
  <c r="N7" i="1" s="1"/>
  <c r="O7" i="1" s="1"/>
  <c r="O20" i="1" s="1"/>
  <c r="L16" i="1" l="1"/>
  <c r="N5" i="1"/>
  <c r="M18" i="1"/>
  <c r="H16" i="1"/>
  <c r="O13" i="1"/>
  <c r="O5" i="1" l="1"/>
  <c r="N16" i="1"/>
  <c r="J19" i="1"/>
  <c r="I16" i="1"/>
  <c r="O16" i="1"/>
  <c r="J16" i="1" l="1"/>
  <c r="K16" i="1" l="1"/>
</calcChain>
</file>

<file path=xl/sharedStrings.xml><?xml version="1.0" encoding="utf-8"?>
<sst xmlns="http://schemas.openxmlformats.org/spreadsheetml/2006/main" count="47" uniqueCount="46">
  <si>
    <t>№</t>
  </si>
  <si>
    <t>Год реализации</t>
  </si>
  <si>
    <t>Нименование</t>
  </si>
  <si>
    <t>Сметный расчет в ценах 2025 года</t>
  </si>
  <si>
    <t>ИНВЕСТИЦИИ 2026</t>
  </si>
  <si>
    <t>ИНВЕСТИЦИИ 2027</t>
  </si>
  <si>
    <t>ИНВЕСТИЦИИ 2028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</si>
  <si>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</si>
  <si>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</si>
  <si>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</si>
  <si>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</si>
  <si>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протяженность, м.</t>
  </si>
  <si>
    <t>Модернизация АИИС КУЭ 0,4 кВ в количестве 250 точек учета</t>
  </si>
  <si>
    <t>Р_АСК00001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</si>
  <si>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</si>
  <si>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</si>
  <si>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</si>
  <si>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Р_ВЛ00003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</si>
  <si>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</si>
  <si>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Р_ВЛ00004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</si>
  <si>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</si>
  <si>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</si>
  <si>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</si>
  <si>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Р_ВЛ00006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</si>
  <si>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</si>
  <si>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Р_ВЛ00007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</si>
  <si>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</si>
  <si>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Р_ВЛ00008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</si>
  <si>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</si>
  <si>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Р_ВЛ00010</t>
  </si>
  <si>
    <t>Идентифика-
тор инвестицион-ного проекта</t>
  </si>
  <si>
    <t>Объем финансовых потребностей , определенный в ценах, в которых рассчитаны укрупненные нормативы цены (с НДС)</t>
  </si>
  <si>
    <t>УНЦ в ценах по состоянию на 01.01.2023</t>
  </si>
  <si>
    <t>УНЦ с учетом дефлятора на 2024 год</t>
  </si>
  <si>
    <t>УНЦ с учетом дефлятора на 2025 год</t>
  </si>
  <si>
    <t>УНЦ с учетом дефлятора на 2026 год</t>
  </si>
  <si>
    <t>УНЦ с учетом дефлятора на 2027 год</t>
  </si>
  <si>
    <t>УНЦ с учетом дефлятора на 2028 год</t>
  </si>
  <si>
    <t>*</t>
  </si>
  <si>
    <t>Объем финансовых потребностей , определенный согласно локального сметного расчета (сметы) (с НДС)</t>
  </si>
  <si>
    <t>Сметный расчет с учетом дефлятора на 2026 год</t>
  </si>
  <si>
    <t>Сметный расчет с учетом дефлятора на 2027 год</t>
  </si>
  <si>
    <t>Сметный расчет с учетом дефлятора на 2028 год</t>
  </si>
  <si>
    <t>Всего на 2026-2028 годы</t>
  </si>
  <si>
    <t>ВСЕГО:</t>
  </si>
  <si>
    <t>Объем финансовых потребностей на инвестиционные мероприятия ООО "Региональная энерго-сетевая компания" на 2026-2028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</si>
</sst>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;&quot;нд&quot;"/>
  </numFmts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="75" zoomScaleNormal="75" workbookViewId="0">
      <selection activeCell="I5" sqref="I5"/>
    </sheetView>
  </sheetViews>
  <sheetFormatPr defaultRowHeight="15.75" x14ac:dyDescent="0.25"/>
  <cols>
    <col min="1" max="1" width="9.140625" style="26"/>
    <col min="2" max="2" width="60.85546875" style="8" customWidth="1"/>
    <col min="3" max="3" width="14.140625" style="8" customWidth="1"/>
    <col min="4" max="4" width="13.28515625" style="26" hidden="1" customWidth="1"/>
    <col min="5" max="5" width="12.5703125" style="26" customWidth="1"/>
    <col min="6" max="6" width="16.140625" style="30" customWidth="1"/>
    <col min="7" max="11" width="16.140625" style="26" customWidth="1"/>
    <col min="12" max="12" width="16.140625" style="30" customWidth="1"/>
    <col min="13" max="13" width="16.42578125" style="26" customWidth="1"/>
    <col min="14" max="14" width="21.42578125" style="26" customWidth="1"/>
    <col min="15" max="15" width="19.42578125" style="26" customWidth="1"/>
    <col min="16" max="16" width="17.28515625" style="26" customWidth="1"/>
    <col min="17" max="16384" width="9.140625" style="8"/>
  </cols>
  <sheetData>
    <row r="1" spans="1:16" ht="51" customHeight="1" x14ac:dyDescent="0.25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1" customHeight="1" x14ac:dyDescent="0.25">
      <c r="A2" s="14" t="s">
        <v>0</v>
      </c>
      <c r="B2" s="4" t="s">
        <v>2</v>
      </c>
      <c r="C2" s="4" t="s">
        <v>30</v>
      </c>
      <c r="D2" s="15"/>
      <c r="E2" s="4" t="s">
        <v>1</v>
      </c>
      <c r="F2" s="16" t="s">
        <v>31</v>
      </c>
      <c r="G2" s="16"/>
      <c r="H2" s="16"/>
      <c r="I2" s="16"/>
      <c r="J2" s="16"/>
      <c r="K2" s="16"/>
      <c r="L2" s="17" t="s">
        <v>39</v>
      </c>
      <c r="M2" s="13"/>
      <c r="N2" s="13"/>
      <c r="O2" s="13"/>
      <c r="P2" s="13"/>
    </row>
    <row r="3" spans="1:16" ht="63" x14ac:dyDescent="0.25">
      <c r="A3" s="14"/>
      <c r="B3" s="4"/>
      <c r="C3" s="4"/>
      <c r="D3" s="18" t="s">
        <v>11</v>
      </c>
      <c r="E3" s="4"/>
      <c r="F3" s="15" t="s">
        <v>32</v>
      </c>
      <c r="G3" s="18" t="s">
        <v>33</v>
      </c>
      <c r="H3" s="18" t="s">
        <v>34</v>
      </c>
      <c r="I3" s="18" t="s">
        <v>35</v>
      </c>
      <c r="J3" s="18" t="s">
        <v>36</v>
      </c>
      <c r="K3" s="18" t="s">
        <v>37</v>
      </c>
      <c r="L3" s="15" t="s">
        <v>3</v>
      </c>
      <c r="M3" s="18" t="s">
        <v>40</v>
      </c>
      <c r="N3" s="18" t="s">
        <v>41</v>
      </c>
      <c r="O3" s="19" t="s">
        <v>42</v>
      </c>
      <c r="P3" s="19" t="s">
        <v>43</v>
      </c>
    </row>
    <row r="4" spans="1:16" x14ac:dyDescent="0.25">
      <c r="A4" s="14"/>
      <c r="B4" s="4"/>
      <c r="C4" s="4"/>
      <c r="D4" s="18"/>
      <c r="E4" s="4"/>
      <c r="F4" s="15" t="s">
        <v>38</v>
      </c>
      <c r="G4" s="18">
        <v>1.091</v>
      </c>
      <c r="H4" s="18">
        <v>1.0780000000000001</v>
      </c>
      <c r="I4" s="18">
        <v>1.0529999999999999</v>
      </c>
      <c r="J4" s="18">
        <v>1.044</v>
      </c>
      <c r="K4" s="18">
        <v>1.044</v>
      </c>
      <c r="L4" s="15" t="s">
        <v>38</v>
      </c>
      <c r="M4" s="18">
        <v>1.0529999999999999</v>
      </c>
      <c r="N4" s="18">
        <v>1.044</v>
      </c>
      <c r="O4" s="19">
        <v>1.044</v>
      </c>
      <c r="P4" s="9"/>
    </row>
    <row r="5" spans="1:16" ht="47.25" x14ac:dyDescent="0.25">
      <c r="A5" s="9">
        <v>1</v>
      </c>
      <c r="B5" s="5" t="s">
        <v>7</v>
      </c>
      <c r="C5" s="5" t="s">
        <v>8</v>
      </c>
      <c r="D5" s="18"/>
      <c r="E5" s="18">
        <v>2026</v>
      </c>
      <c r="F5" s="20">
        <v>35862.990240000006</v>
      </c>
      <c r="G5" s="21">
        <f>F5*$G$4</f>
        <v>39126.522351840009</v>
      </c>
      <c r="H5" s="21">
        <f>G5*$H$4</f>
        <v>42178.391095283536</v>
      </c>
      <c r="I5" s="21">
        <f>H5*$I$4</f>
        <v>44413.845823333562</v>
      </c>
      <c r="J5" s="21">
        <f>I5*$J$4</f>
        <v>46368.05503956024</v>
      </c>
      <c r="K5" s="21">
        <f>J5*$K$4</f>
        <v>48408.249461300889</v>
      </c>
      <c r="L5" s="20">
        <f>26103362.9/1000</f>
        <v>26103.3629</v>
      </c>
      <c r="M5" s="21">
        <f>L5*$M$4</f>
        <v>27486.8411337</v>
      </c>
      <c r="N5" s="21">
        <f>M5*$N$4</f>
        <v>28696.2621435828</v>
      </c>
      <c r="O5" s="22">
        <f>N5*$O$4</f>
        <v>29958.897677900444</v>
      </c>
      <c r="P5" s="9"/>
    </row>
    <row r="6" spans="1:16" ht="60" x14ac:dyDescent="0.25">
      <c r="A6" s="9">
        <v>2</v>
      </c>
      <c r="B6" s="23" t="s">
        <v>9</v>
      </c>
      <c r="C6" s="24" t="s">
        <v>10</v>
      </c>
      <c r="D6" s="18">
        <v>1600</v>
      </c>
      <c r="E6" s="18">
        <v>2027</v>
      </c>
      <c r="F6" s="20">
        <v>10389.725535000001</v>
      </c>
      <c r="G6" s="21">
        <f>F6*$G$4</f>
        <v>11335.190558685001</v>
      </c>
      <c r="H6" s="21">
        <f>G6*$H$4</f>
        <v>12219.335422262431</v>
      </c>
      <c r="I6" s="21">
        <f>H6*$I$4</f>
        <v>12866.960199642339</v>
      </c>
      <c r="J6" s="21">
        <f>I6*$J$4</f>
        <v>13433.106448426603</v>
      </c>
      <c r="K6" s="21">
        <f>J6*$K$4</f>
        <v>14024.163132157373</v>
      </c>
      <c r="L6" s="20">
        <f>6017103.3/1000</f>
        <v>6017.1032999999998</v>
      </c>
      <c r="M6" s="21">
        <f>L6*$M$4</f>
        <v>6336.0097748999997</v>
      </c>
      <c r="N6" s="21">
        <f>M6*$N$4</f>
        <v>6614.7942049956</v>
      </c>
      <c r="O6" s="22">
        <f>N6*$O$4</f>
        <v>6905.8451500154069</v>
      </c>
      <c r="P6" s="9"/>
    </row>
    <row r="7" spans="1:16" ht="30.75" customHeight="1" x14ac:dyDescent="0.25">
      <c r="A7" s="9">
        <v>3</v>
      </c>
      <c r="B7" s="23" t="s">
        <v>12</v>
      </c>
      <c r="C7" s="24" t="s">
        <v>13</v>
      </c>
      <c r="D7" s="18"/>
      <c r="E7" s="18">
        <v>2028</v>
      </c>
      <c r="F7" s="20">
        <v>23858.446499999998</v>
      </c>
      <c r="G7" s="21">
        <f>F7*$G$4</f>
        <v>26029.565131499996</v>
      </c>
      <c r="H7" s="21">
        <f>G7*$H$4</f>
        <v>28059.871211756996</v>
      </c>
      <c r="I7" s="21">
        <f>H7*$I$4</f>
        <v>29547.044385980116</v>
      </c>
      <c r="J7" s="21">
        <f>I7*$J$4</f>
        <v>30847.114338963242</v>
      </c>
      <c r="K7" s="21">
        <f>J7*$K$4</f>
        <v>32204.387369877626</v>
      </c>
      <c r="L7" s="20">
        <f>24902474.5/1000</f>
        <v>24902.4745</v>
      </c>
      <c r="M7" s="21">
        <f>L7*$M$4</f>
        <v>26222.305648499998</v>
      </c>
      <c r="N7" s="21">
        <f>M7*$N$4</f>
        <v>27376.087097034</v>
      </c>
      <c r="O7" s="22">
        <f>N7*$O$4</f>
        <v>28580.634929303498</v>
      </c>
      <c r="P7" s="9"/>
    </row>
    <row r="8" spans="1:16" ht="60" x14ac:dyDescent="0.25">
      <c r="A8" s="9">
        <v>4</v>
      </c>
      <c r="B8" s="23" t="s">
        <v>14</v>
      </c>
      <c r="C8" s="25" t="s">
        <v>15</v>
      </c>
      <c r="D8" s="18">
        <v>320</v>
      </c>
      <c r="E8" s="18">
        <v>2027</v>
      </c>
      <c r="F8" s="20">
        <v>2283.1568969999994</v>
      </c>
      <c r="G8" s="21">
        <f>F8*$G$4</f>
        <v>2490.924174626999</v>
      </c>
      <c r="H8" s="21">
        <f>G8*$H$4</f>
        <v>2685.2162602479052</v>
      </c>
      <c r="I8" s="21">
        <f>H8*$I$4</f>
        <v>2827.5327220410441</v>
      </c>
      <c r="J8" s="21">
        <f>I8*$J$4</f>
        <v>2951.9441618108499</v>
      </c>
      <c r="K8" s="21">
        <f>J8*$K$4</f>
        <v>3081.8297049305274</v>
      </c>
      <c r="L8" s="20">
        <f>1668693.4/1000</f>
        <v>1668.6933999999999</v>
      </c>
      <c r="M8" s="21">
        <f>L8*$M$4</f>
        <v>1757.1341501999998</v>
      </c>
      <c r="N8" s="21">
        <f>M8*$N$4</f>
        <v>1834.4480528088</v>
      </c>
      <c r="O8" s="22">
        <f>N8*$O$4</f>
        <v>1915.1637671323872</v>
      </c>
      <c r="P8" s="9"/>
    </row>
    <row r="9" spans="1:16" ht="60" x14ac:dyDescent="0.25">
      <c r="A9" s="9">
        <v>5</v>
      </c>
      <c r="B9" s="23" t="s">
        <v>16</v>
      </c>
      <c r="C9" s="25" t="s">
        <v>17</v>
      </c>
      <c r="D9" s="18">
        <v>1283.9000000000001</v>
      </c>
      <c r="E9" s="18">
        <v>2027</v>
      </c>
      <c r="F9" s="20">
        <v>8324.7755010000001</v>
      </c>
      <c r="G9" s="21">
        <f>F9*$G$4</f>
        <v>9082.3300715909991</v>
      </c>
      <c r="H9" s="21">
        <f>G9*$H$4</f>
        <v>9790.751817175098</v>
      </c>
      <c r="I9" s="21">
        <f>H9*$I$4</f>
        <v>10309.661663485378</v>
      </c>
      <c r="J9" s="21">
        <f>I9*$J$4</f>
        <v>10763.286776678735</v>
      </c>
      <c r="K9" s="21">
        <f>J9*$K$4</f>
        <v>11236.8713948526</v>
      </c>
      <c r="L9" s="20">
        <f>6099365.15/1000</f>
        <v>6099.3651500000005</v>
      </c>
      <c r="M9" s="21">
        <f>L9*$M$4</f>
        <v>6422.6315029500001</v>
      </c>
      <c r="N9" s="21">
        <f>M9*$N$4</f>
        <v>6705.2272890798004</v>
      </c>
      <c r="O9" s="22">
        <f>N9*$O$4</f>
        <v>7000.2572897993123</v>
      </c>
      <c r="P9" s="9"/>
    </row>
    <row r="10" spans="1:16" ht="60" x14ac:dyDescent="0.25">
      <c r="A10" s="9">
        <v>6</v>
      </c>
      <c r="B10" s="23" t="s">
        <v>18</v>
      </c>
      <c r="C10" s="25" t="s">
        <v>19</v>
      </c>
      <c r="D10" s="18">
        <v>321.5</v>
      </c>
      <c r="E10" s="18">
        <v>2027</v>
      </c>
      <c r="F10" s="20">
        <v>2291.4688019999999</v>
      </c>
      <c r="G10" s="21">
        <f>F10*$G$4</f>
        <v>2499.9924629819998</v>
      </c>
      <c r="H10" s="21">
        <f>G10*$H$4</f>
        <v>2694.9918750945958</v>
      </c>
      <c r="I10" s="21">
        <f>H10*$I$4</f>
        <v>2837.8264444746092</v>
      </c>
      <c r="J10" s="21">
        <f>I10*$J$4</f>
        <v>2962.690808031492</v>
      </c>
      <c r="K10" s="21">
        <f>J10*$K$4</f>
        <v>3093.0492035848779</v>
      </c>
      <c r="L10" s="20">
        <f>1672135.55/1000</f>
        <v>1672.13555</v>
      </c>
      <c r="M10" s="21">
        <f>L10*$M$4</f>
        <v>1760.7587341499998</v>
      </c>
      <c r="N10" s="21">
        <f>M10*$N$4</f>
        <v>1838.2321184525999</v>
      </c>
      <c r="O10" s="22">
        <f>N10*$O$4</f>
        <v>1919.1143316645143</v>
      </c>
      <c r="P10" s="9"/>
    </row>
    <row r="11" spans="1:16" ht="60" x14ac:dyDescent="0.25">
      <c r="A11" s="9">
        <v>7</v>
      </c>
      <c r="B11" s="23" t="s">
        <v>20</v>
      </c>
      <c r="C11" s="25" t="s">
        <v>21</v>
      </c>
      <c r="D11" s="18">
        <v>228</v>
      </c>
      <c r="E11" s="18">
        <v>2027</v>
      </c>
      <c r="F11" s="20">
        <v>1685.1509787</v>
      </c>
      <c r="G11" s="21">
        <f>F11*$G$4</f>
        <v>1838.4997177616999</v>
      </c>
      <c r="H11" s="21">
        <f>G11*$H$4</f>
        <v>1981.9026957471126</v>
      </c>
      <c r="I11" s="21">
        <f>H11*$I$4</f>
        <v>2086.9435386217096</v>
      </c>
      <c r="J11" s="21">
        <f>I11*$J$4</f>
        <v>2178.7690543210651</v>
      </c>
      <c r="K11" s="21">
        <f>J11*$K$4</f>
        <v>2274.6348927111922</v>
      </c>
      <c r="L11" s="20">
        <f>1170951.15/1000</f>
        <v>1170.9511499999999</v>
      </c>
      <c r="M11" s="21">
        <f>L11*$M$4</f>
        <v>1233.0115609499999</v>
      </c>
      <c r="N11" s="21">
        <f>M11*$N$4</f>
        <v>1287.2640696317999</v>
      </c>
      <c r="O11" s="22">
        <f>N11*$O$4</f>
        <v>1343.9036886955992</v>
      </c>
      <c r="P11" s="9"/>
    </row>
    <row r="12" spans="1:16" ht="60" x14ac:dyDescent="0.25">
      <c r="A12" s="9">
        <v>8</v>
      </c>
      <c r="B12" s="23" t="s">
        <v>22</v>
      </c>
      <c r="C12" s="25" t="s">
        <v>23</v>
      </c>
      <c r="D12" s="18">
        <v>127.2</v>
      </c>
      <c r="E12" s="18">
        <v>2027</v>
      </c>
      <c r="F12" s="20">
        <v>1008.4843419</v>
      </c>
      <c r="G12" s="21">
        <f>F12*$G$4</f>
        <v>1100.2564170128999</v>
      </c>
      <c r="H12" s="21">
        <f>G12*$H$4</f>
        <v>1186.0764175399061</v>
      </c>
      <c r="I12" s="21">
        <f>H12*$I$4</f>
        <v>1248.9384676695211</v>
      </c>
      <c r="J12" s="21">
        <f>I12*$J$4</f>
        <v>1303.8917602469801</v>
      </c>
      <c r="K12" s="21">
        <f>J12*$K$4</f>
        <v>1361.2629976978474</v>
      </c>
      <c r="L12" s="20">
        <f>653003.55/1000</f>
        <v>653.00355000000002</v>
      </c>
      <c r="M12" s="21">
        <f>L12*$M$4</f>
        <v>687.61273814999993</v>
      </c>
      <c r="N12" s="21">
        <f>M12*$N$4</f>
        <v>717.8676986285999</v>
      </c>
      <c r="O12" s="22">
        <f>N12*$O$4</f>
        <v>749.4538773682583</v>
      </c>
      <c r="P12" s="9"/>
    </row>
    <row r="13" spans="1:16" ht="78.75" x14ac:dyDescent="0.25">
      <c r="A13" s="9">
        <v>9</v>
      </c>
      <c r="B13" s="2" t="s">
        <v>24</v>
      </c>
      <c r="C13" s="2" t="s">
        <v>25</v>
      </c>
      <c r="D13" s="18">
        <v>347.7</v>
      </c>
      <c r="E13" s="18">
        <v>2027</v>
      </c>
      <c r="F13" s="20">
        <v>2448.1132724999998</v>
      </c>
      <c r="G13" s="21">
        <f>F13*$G$4</f>
        <v>2670.8915802974998</v>
      </c>
      <c r="H13" s="21">
        <f>G13*$H$4</f>
        <v>2879.2211235607051</v>
      </c>
      <c r="I13" s="21">
        <f>H13*$I$4</f>
        <v>3031.8198431094224</v>
      </c>
      <c r="J13" s="21">
        <f>I13*$J$4</f>
        <v>3165.219916206237</v>
      </c>
      <c r="K13" s="21">
        <f>J13*$K$4</f>
        <v>3304.4895925193114</v>
      </c>
      <c r="L13" s="20">
        <f>1661584.4/1000</f>
        <v>1661.5844</v>
      </c>
      <c r="M13" s="21">
        <f>L13*$M$4</f>
        <v>1749.6483731999999</v>
      </c>
      <c r="N13" s="21">
        <f>M13*$N$4</f>
        <v>1826.6329016207999</v>
      </c>
      <c r="O13" s="22">
        <f>N13*$O$4</f>
        <v>1907.0047492921151</v>
      </c>
      <c r="P13" s="9"/>
    </row>
    <row r="14" spans="1:16" ht="63" x14ac:dyDescent="0.25">
      <c r="A14" s="9">
        <v>10</v>
      </c>
      <c r="B14" s="2" t="s">
        <v>26</v>
      </c>
      <c r="C14" s="2" t="s">
        <v>27</v>
      </c>
      <c r="D14" s="18">
        <v>259.2</v>
      </c>
      <c r="E14" s="18">
        <v>2027</v>
      </c>
      <c r="F14" s="3">
        <v>1921.0554615000001</v>
      </c>
      <c r="G14" s="21">
        <f>F14*$G$4</f>
        <v>2095.8715084965002</v>
      </c>
      <c r="H14" s="21">
        <f>G14*$H$4</f>
        <v>2259.3494861592271</v>
      </c>
      <c r="I14" s="21">
        <f>H14*$I$4</f>
        <v>2379.0950089256662</v>
      </c>
      <c r="J14" s="21">
        <f>I14*$J$4</f>
        <v>2483.7751893183954</v>
      </c>
      <c r="K14" s="21">
        <f>J14*$K$4</f>
        <v>2593.0612976484049</v>
      </c>
      <c r="L14" s="20">
        <f>1529106.65/1000</f>
        <v>1529.1066499999999</v>
      </c>
      <c r="M14" s="21">
        <f>L14*$M$4</f>
        <v>1610.1493024499998</v>
      </c>
      <c r="N14" s="21">
        <f>M14*$N$4</f>
        <v>1680.9958717577999</v>
      </c>
      <c r="O14" s="22">
        <f>N14*$O$4</f>
        <v>1754.9596901151433</v>
      </c>
      <c r="P14" s="9"/>
    </row>
    <row r="15" spans="1:16" ht="60" x14ac:dyDescent="0.25">
      <c r="A15" s="9">
        <v>12</v>
      </c>
      <c r="B15" s="23" t="s">
        <v>28</v>
      </c>
      <c r="C15" s="25" t="s">
        <v>29</v>
      </c>
      <c r="D15" s="18">
        <v>607.6</v>
      </c>
      <c r="E15" s="18">
        <v>2027</v>
      </c>
      <c r="F15" s="3">
        <v>4137.67006485</v>
      </c>
      <c r="G15" s="21">
        <f>F15*$G$4</f>
        <v>4514.1980407513502</v>
      </c>
      <c r="H15" s="21">
        <f>G15*$H$4</f>
        <v>4866.3054879299561</v>
      </c>
      <c r="I15" s="21">
        <f>H15*$I$4</f>
        <v>5124.219678790244</v>
      </c>
      <c r="J15" s="21">
        <f>I15*$J$4</f>
        <v>5349.6853446570149</v>
      </c>
      <c r="K15" s="21">
        <f>J15*$K$4</f>
        <v>5585.0714998219237</v>
      </c>
      <c r="L15" s="3">
        <f>2887211.1/1000</f>
        <v>2887.2111</v>
      </c>
      <c r="M15" s="21">
        <f>L15*$M$4</f>
        <v>3040.2332882999999</v>
      </c>
      <c r="N15" s="21">
        <f>M15*$N$4</f>
        <v>3174.0035529851998</v>
      </c>
      <c r="O15" s="22">
        <f>N15*$O$4</f>
        <v>3313.6597093165487</v>
      </c>
      <c r="P15" s="9"/>
    </row>
    <row r="16" spans="1:16" ht="24" customHeight="1" x14ac:dyDescent="0.25">
      <c r="A16" s="12"/>
      <c r="B16" s="6"/>
      <c r="C16" s="6"/>
      <c r="D16" s="12"/>
      <c r="E16" s="12"/>
      <c r="F16" s="3">
        <f>SUM(F5:F15)</f>
        <v>94211.037594449997</v>
      </c>
      <c r="G16" s="3">
        <f>SUM(G5:G15)</f>
        <v>102784.24201554495</v>
      </c>
      <c r="H16" s="3">
        <f>SUM(H5:H15)</f>
        <v>110801.41289275749</v>
      </c>
      <c r="I16" s="3">
        <f>SUM(I5:I15)</f>
        <v>116673.88777607361</v>
      </c>
      <c r="J16" s="3">
        <f>SUM(J5:J15)</f>
        <v>121807.53883822085</v>
      </c>
      <c r="K16" s="3">
        <f>SUM(K5:K15)</f>
        <v>127167.07054710257</v>
      </c>
      <c r="L16" s="3">
        <f>SUM(L5:L15)</f>
        <v>74364.991649999996</v>
      </c>
      <c r="M16" s="3">
        <f>SUM(M5:M15)</f>
        <v>78306.336207450004</v>
      </c>
      <c r="N16" s="3">
        <f>SUM(N5:N15)</f>
        <v>81751.815000577801</v>
      </c>
      <c r="O16" s="7">
        <f>SUM(O5:O15)</f>
        <v>85348.894860603221</v>
      </c>
      <c r="P16" s="9"/>
    </row>
    <row r="17" spans="1:16" x14ac:dyDescent="0.25">
      <c r="F17" s="27"/>
      <c r="G17" s="28"/>
      <c r="H17" s="28"/>
      <c r="I17" s="28"/>
      <c r="J17" s="28"/>
      <c r="K17" s="28"/>
      <c r="L17" s="27"/>
      <c r="M17" s="28"/>
      <c r="N17" s="28"/>
      <c r="O17" s="28"/>
      <c r="P17" s="9"/>
    </row>
    <row r="18" spans="1:16" x14ac:dyDescent="0.25">
      <c r="A18" s="9"/>
      <c r="B18" s="10" t="s">
        <v>4</v>
      </c>
      <c r="C18" s="10"/>
      <c r="D18" s="9"/>
      <c r="E18" s="9"/>
      <c r="F18" s="3"/>
      <c r="G18" s="1"/>
      <c r="H18" s="1"/>
      <c r="I18" s="1">
        <f>I5</f>
        <v>44413.845823333562</v>
      </c>
      <c r="J18" s="1"/>
      <c r="K18" s="1"/>
      <c r="L18" s="1"/>
      <c r="M18" s="1">
        <f>M5</f>
        <v>27486.8411337</v>
      </c>
      <c r="N18" s="1"/>
      <c r="O18" s="11"/>
      <c r="P18" s="1">
        <f>M18</f>
        <v>27486.8411337</v>
      </c>
    </row>
    <row r="19" spans="1:16" x14ac:dyDescent="0.25">
      <c r="A19" s="9"/>
      <c r="B19" s="10" t="s">
        <v>5</v>
      </c>
      <c r="C19" s="10"/>
      <c r="D19" s="9"/>
      <c r="E19" s="9"/>
      <c r="F19" s="3"/>
      <c r="G19" s="1"/>
      <c r="H19" s="1"/>
      <c r="I19" s="1"/>
      <c r="J19" s="1">
        <f>J6+SUM(J8:J15)</f>
        <v>44592.36945969738</v>
      </c>
      <c r="K19" s="1"/>
      <c r="L19" s="3"/>
      <c r="M19" s="1"/>
      <c r="N19" s="1">
        <f>N6+SUM(N8:N15)</f>
        <v>25679.465759961</v>
      </c>
      <c r="O19" s="11"/>
      <c r="P19" s="1">
        <f>N19</f>
        <v>25679.465759961</v>
      </c>
    </row>
    <row r="20" spans="1:16" x14ac:dyDescent="0.25">
      <c r="A20" s="9"/>
      <c r="B20" s="10" t="s">
        <v>6</v>
      </c>
      <c r="C20" s="10"/>
      <c r="D20" s="9"/>
      <c r="E20" s="9"/>
      <c r="F20" s="3"/>
      <c r="G20" s="1"/>
      <c r="H20" s="1"/>
      <c r="I20" s="1"/>
      <c r="J20" s="1"/>
      <c r="K20" s="1">
        <f>K7</f>
        <v>32204.387369877626</v>
      </c>
      <c r="L20" s="3"/>
      <c r="M20" s="1"/>
      <c r="N20" s="1"/>
      <c r="O20" s="11">
        <f>O7</f>
        <v>28580.634929303498</v>
      </c>
      <c r="P20" s="1">
        <f>O20</f>
        <v>28580.634929303498</v>
      </c>
    </row>
    <row r="21" spans="1:16" s="29" customFormat="1" x14ac:dyDescent="0.25">
      <c r="A21" s="12"/>
      <c r="B21" s="6" t="s">
        <v>44</v>
      </c>
      <c r="C21" s="6"/>
      <c r="D21" s="12"/>
      <c r="E21" s="12"/>
      <c r="F21" s="3"/>
      <c r="G21" s="3"/>
      <c r="H21" s="3"/>
      <c r="I21" s="3"/>
      <c r="J21" s="3"/>
      <c r="K21" s="3"/>
      <c r="L21" s="3"/>
      <c r="M21" s="3"/>
      <c r="N21" s="3"/>
      <c r="O21" s="7"/>
      <c r="P21" s="3">
        <f>SUM(P18:P20)</f>
        <v>81746.941822964494</v>
      </c>
    </row>
    <row r="24" spans="1:16" x14ac:dyDescent="0.25">
      <c r="O24" s="28"/>
    </row>
  </sheetData>
  <mergeCells count="7">
    <mergeCell ref="F2:K2"/>
    <mergeCell ref="E2:E4"/>
    <mergeCell ref="C2:C4"/>
    <mergeCell ref="B2:B4"/>
    <mergeCell ref="A2:A4"/>
    <mergeCell ref="L2:P2"/>
    <mergeCell ref="A1:P1"/>
  </mergeCells>
  <pageMargins left="0.7" right="0.7" top="0.75" bottom="0.75" header="0.3" footer="0.3"/>
  <pageSetup paperSize="9" scale="48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2025-04-29T11:14:01Z</dcterms:modified>
</cp:coreProperties>
</file>